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15_CD\2021-07-12_CD_A-21-038_Jadra Jindrichova_DPS\edit\F_rozpoctova cast\F1_Vykaz vymer\D14_TPS\D14a_VZT\"/>
    </mc:Choice>
  </mc:AlternateContent>
  <bookViews>
    <workbookView xWindow="0" yWindow="0" windowWidth="28800" windowHeight="12930"/>
  </bookViews>
  <sheets>
    <sheet name="VV_V1" sheetId="18" r:id="rId1"/>
  </sheets>
  <definedNames>
    <definedName name="_xlnm._FilterDatabase" localSheetId="0" hidden="1">VV_V1!$A$6:$J$54</definedName>
    <definedName name="eur">#REF!</definedName>
    <definedName name="_xlnm.Print_Titles" localSheetId="0">VV_V1!$1:$5</definedName>
    <definedName name="_xlnm.Print_Area" localSheetId="0">VV_V1!$A$1:$J$52</definedName>
  </definedNames>
  <calcPr calcId="181029"/>
</workbook>
</file>

<file path=xl/calcChain.xml><?xml version="1.0" encoding="utf-8"?>
<calcChain xmlns="http://schemas.openxmlformats.org/spreadsheetml/2006/main">
  <c r="I42" i="18" l="1"/>
  <c r="J8" i="18"/>
  <c r="J30" i="18"/>
  <c r="J12" i="18"/>
  <c r="I43" i="18"/>
  <c r="J14" i="18" l="1"/>
  <c r="I8" i="18"/>
  <c r="I30" i="18"/>
  <c r="I14" i="18" l="1"/>
  <c r="I12" i="18"/>
  <c r="J42" i="18" l="1"/>
  <c r="J43" i="18"/>
  <c r="J40" i="18"/>
  <c r="J41" i="18"/>
  <c r="J36" i="18"/>
  <c r="J39" i="18"/>
  <c r="J13" i="18"/>
  <c r="J22" i="18"/>
  <c r="J31" i="18"/>
  <c r="J20" i="18"/>
  <c r="J28" i="18"/>
  <c r="J37" i="18"/>
  <c r="J16" i="18"/>
  <c r="I18" i="18"/>
  <c r="J23" i="18"/>
  <c r="J32" i="18"/>
  <c r="J24" i="18"/>
  <c r="J33" i="18"/>
  <c r="J19" i="18"/>
  <c r="J27" i="18"/>
  <c r="J25" i="18"/>
  <c r="J34" i="18"/>
  <c r="J15" i="18"/>
  <c r="J18" i="18"/>
  <c r="J26" i="18"/>
  <c r="J35" i="18"/>
  <c r="J17" i="18"/>
  <c r="J11" i="18"/>
  <c r="J21" i="18"/>
  <c r="J29" i="18"/>
  <c r="J38" i="18"/>
  <c r="I38" i="18" l="1"/>
  <c r="I27" i="18"/>
  <c r="I33" i="18"/>
  <c r="I28" i="18"/>
  <c r="I19" i="18"/>
  <c r="I11" i="18"/>
  <c r="I26" i="18"/>
  <c r="I20" i="18"/>
  <c r="I31" i="18"/>
  <c r="I34" i="18"/>
  <c r="I36" i="18"/>
  <c r="I25" i="18"/>
  <c r="I32" i="18"/>
  <c r="I40" i="18" l="1"/>
  <c r="I41" i="18"/>
  <c r="I16" i="18"/>
  <c r="I21" i="18"/>
  <c r="I23" i="18"/>
  <c r="I35" i="18"/>
  <c r="I37" i="18"/>
  <c r="I17" i="18"/>
  <c r="I22" i="18"/>
  <c r="I39" i="18"/>
  <c r="I29" i="18"/>
  <c r="I24" i="18"/>
  <c r="I13" i="18"/>
  <c r="I15" i="18"/>
  <c r="J45" i="18" l="1"/>
  <c r="I45" i="18" l="1"/>
  <c r="J10" i="18" l="1"/>
  <c r="I10" i="18" l="1"/>
  <c r="J7" i="18" l="1"/>
  <c r="J46" i="18" s="1"/>
  <c r="I7" i="18" l="1"/>
  <c r="I46" i="18" s="1"/>
  <c r="I50" i="18" s="1"/>
  <c r="I51" i="18" s="1"/>
  <c r="I52" i="18" s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<sst xmlns="http://schemas.openxmlformats.org/spreadsheetml/2006/main" count="105" uniqueCount="70">
  <si>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</si>
  <si>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</si>
  <si>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</si>
  <si>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</si>
  <si>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</si>
  <si>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</si>
  <si>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</si>
  <si>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</si>
  <si>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</si>
  <si>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</si>
  <si>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</si>
  <si>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</si>
  <si>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</si>
  <si>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</si>
  <si>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</si>
  <si>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</si>
  <si>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</si>
  <si>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</si>
  <si>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</si>
  <si>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</si>
  <si>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</si>
  <si>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</si>
  <si>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</si>
  <si>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</si>
  <si>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</si>
  <si>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</si>
  <si>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</si>
  <si>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CELKEM S 21% DPH:</t>
  </si>
  <si>
    <t>21% DPH: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</si>
  <si>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</si>
  <si>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</si>
  <si>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</si>
  <si>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</si>
  <si>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</si>
  <si>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</si>
  <si>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</si>
  <si>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</si>
  <si>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</si>
  <si>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Regulátor variabilního průtoku se servopohonem izolovaný, ovládání 0-10V,
do potrubí 600×400mm, Vmin=1750m3/h, Vmax=6750m3/h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</si>
  <si>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</si>
  <si>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</si>
  <si>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</si>
  <si>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</si>
  <si>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</si>
  <si>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</si>
  <si>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</si>
  <si>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</si>
  <si>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</si>
  <si>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</si>
  <si>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</si>
  <si>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</si>
  <si>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</si>
  <si>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</si>
  <si>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</si>
  <si>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</si>
  <si>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</si>
  <si>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</si>
  <si>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</si>
  <si>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</si>
  <si>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</si>
  <si>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</si>
  <si>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1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</si>
  <si>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</si>
  <si>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1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</si>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</sst>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99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27" xfId="4" applyFont="1" applyBorder="1" applyAlignment="1">
      <alignment horizontal="center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zoomScaleNormal="100" zoomScaleSheetLayoutView="100" workbookViewId="0">
      <selection activeCell="L14" sqref="L14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86" t="s">
        <v>64</v>
      </c>
      <c r="E1" s="86"/>
      <c r="F1" s="86"/>
      <c r="G1" s="86"/>
      <c r="H1" s="86"/>
      <c r="I1" s="87"/>
      <c r="J1" s="81" t="s">
        <v>63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90" t="s">
        <v>8</v>
      </c>
      <c r="B3" s="64"/>
      <c r="C3" s="64"/>
      <c r="D3" s="92" t="s">
        <v>12</v>
      </c>
      <c r="E3" s="94" t="s">
        <v>5</v>
      </c>
      <c r="F3" s="96" t="s">
        <v>13</v>
      </c>
      <c r="G3" s="88" t="s">
        <v>1</v>
      </c>
      <c r="H3" s="98"/>
      <c r="I3" s="88" t="s">
        <v>3</v>
      </c>
      <c r="J3" s="89"/>
      <c r="K3" s="2"/>
    </row>
    <row r="4" spans="1:12" x14ac:dyDescent="0.2">
      <c r="A4" s="91"/>
      <c r="B4" s="65"/>
      <c r="C4" s="65"/>
      <c r="D4" s="93"/>
      <c r="E4" s="95"/>
      <c r="F4" s="97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33</v>
      </c>
      <c r="B7" s="23"/>
      <c r="C7" s="73"/>
      <c r="D7" s="22" t="s">
        <v>61</v>
      </c>
      <c r="E7" s="23">
        <v>0</v>
      </c>
      <c r="F7" s="57">
        <v>0</v>
      </c>
      <c r="G7" s="24">
        <v>0</v>
      </c>
      <c r="H7" s="24">
        <v>0</v>
      </c>
      <c r="I7" s="24">
        <f t="shared" ref="I7:I8" si="0">G7*F7</f>
        <v>0</v>
      </c>
      <c r="J7" s="25">
        <f t="shared" ref="J7:J8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55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34</v>
      </c>
      <c r="B10" s="67" t="s">
        <v>43</v>
      </c>
      <c r="C10" s="28" t="s">
        <v>42</v>
      </c>
      <c r="D10" s="28" t="s">
        <v>44</v>
      </c>
      <c r="E10" s="29" t="s">
        <v>15</v>
      </c>
      <c r="F10" s="58">
        <v>16</v>
      </c>
      <c r="G10" s="78"/>
      <c r="H10" s="78"/>
      <c r="I10" s="50">
        <f t="shared" ref="I10:I43" si="2">G10*F10</f>
        <v>0</v>
      </c>
      <c r="J10" s="51">
        <f t="shared" ref="J10:J43" si="3">H10*F10</f>
        <v>0</v>
      </c>
      <c r="K10" s="2"/>
      <c r="L10" s="31"/>
    </row>
    <row r="11" spans="1:12" ht="24" x14ac:dyDescent="0.2">
      <c r="A11" s="27" t="s">
        <v>39</v>
      </c>
      <c r="B11" s="67" t="s">
        <v>43</v>
      </c>
      <c r="C11" s="28" t="s">
        <v>45</v>
      </c>
      <c r="D11" s="28" t="s">
        <v>38</v>
      </c>
      <c r="E11" s="29" t="s">
        <v>15</v>
      </c>
      <c r="F11" s="58">
        <v>16</v>
      </c>
      <c r="G11" s="78"/>
      <c r="H11" s="78"/>
      <c r="I11" s="50">
        <f t="shared" si="2"/>
        <v>0</v>
      </c>
      <c r="J11" s="51">
        <f t="shared" si="3"/>
        <v>0</v>
      </c>
      <c r="K11" s="2"/>
      <c r="L11" s="31"/>
    </row>
    <row r="12" spans="1:12" x14ac:dyDescent="0.2">
      <c r="A12" s="27" t="s">
        <v>19</v>
      </c>
      <c r="B12" s="67" t="s">
        <v>32</v>
      </c>
      <c r="C12" s="28" t="s">
        <v>53</v>
      </c>
      <c r="D12" s="28" t="s">
        <v>65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32</v>
      </c>
      <c r="C13" s="28" t="s">
        <v>54</v>
      </c>
      <c r="D13" s="28" t="s">
        <v>66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43</v>
      </c>
      <c r="C14" s="28" t="s">
        <v>51</v>
      </c>
      <c r="D14" s="28" t="s">
        <v>67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43</v>
      </c>
      <c r="C15" s="28" t="s">
        <v>52</v>
      </c>
      <c r="D15" s="28" t="s">
        <v>68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43</v>
      </c>
      <c r="C16" s="28" t="s">
        <v>46</v>
      </c>
      <c r="D16" s="28" t="s">
        <v>47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48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41</v>
      </c>
      <c r="E20" s="29" t="s">
        <v>16</v>
      </c>
      <c r="F20" s="58">
        <v>52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49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50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35</v>
      </c>
      <c r="E26" s="29" t="s">
        <v>69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40</v>
      </c>
      <c r="E27" s="29" t="s">
        <v>69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37</v>
      </c>
      <c r="B29" s="23">
        <v>0</v>
      </c>
      <c r="C29" s="73">
        <v>0</v>
      </c>
      <c r="D29" s="22" t="s">
        <v>60</v>
      </c>
      <c r="E29" s="23">
        <v>0</v>
      </c>
      <c r="F29" s="57">
        <v>0</v>
      </c>
      <c r="G29" s="24">
        <v>0</v>
      </c>
      <c r="H29" s="24">
        <v>0</v>
      </c>
      <c r="I29" s="24">
        <f t="shared" si="2"/>
        <v>0</v>
      </c>
      <c r="J29" s="25">
        <f t="shared" si="3"/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55</v>
      </c>
      <c r="E30" s="29">
        <v>0</v>
      </c>
      <c r="F30" s="58">
        <v>0</v>
      </c>
      <c r="G30" s="52">
        <v>0</v>
      </c>
      <c r="H30" s="52">
        <v>0</v>
      </c>
      <c r="I30" s="50">
        <f t="shared" si="2"/>
        <v>0</v>
      </c>
      <c r="J30" s="51">
        <f t="shared" si="3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2"/>
        <v>0</v>
      </c>
      <c r="J31" s="51">
        <f t="shared" si="3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43</v>
      </c>
      <c r="C32" s="28" t="s">
        <v>56</v>
      </c>
      <c r="D32" s="28" t="s">
        <v>62</v>
      </c>
      <c r="E32" s="29" t="s">
        <v>15</v>
      </c>
      <c r="F32" s="58">
        <v>16</v>
      </c>
      <c r="G32" s="78"/>
      <c r="H32" s="78"/>
      <c r="I32" s="50">
        <f t="shared" si="2"/>
        <v>0</v>
      </c>
      <c r="J32" s="51">
        <f t="shared" si="3"/>
        <v>0</v>
      </c>
      <c r="L32" s="31"/>
    </row>
    <row r="33" spans="1:12" x14ac:dyDescent="0.2">
      <c r="A33" s="27" t="s">
        <v>20</v>
      </c>
      <c r="B33" s="67" t="s">
        <v>43</v>
      </c>
      <c r="C33" s="28" t="s">
        <v>57</v>
      </c>
      <c r="D33" s="28" t="s">
        <v>58</v>
      </c>
      <c r="E33" s="29" t="s">
        <v>15</v>
      </c>
      <c r="F33" s="58">
        <v>16</v>
      </c>
      <c r="G33" s="78"/>
      <c r="H33" s="78"/>
      <c r="I33" s="50">
        <f t="shared" si="2"/>
        <v>0</v>
      </c>
      <c r="J33" s="51">
        <f t="shared" si="3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2"/>
        <v>0</v>
      </c>
      <c r="J34" s="51">
        <f t="shared" si="3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2"/>
        <v>0</v>
      </c>
      <c r="J35" s="51">
        <f t="shared" si="3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59</v>
      </c>
      <c r="E36" s="29" t="s">
        <v>16</v>
      </c>
      <c r="F36" s="58">
        <v>24</v>
      </c>
      <c r="G36" s="78"/>
      <c r="H36" s="78"/>
      <c r="I36" s="50">
        <f t="shared" si="2"/>
        <v>0</v>
      </c>
      <c r="J36" s="51">
        <f t="shared" si="3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2"/>
        <v>0</v>
      </c>
      <c r="J37" s="51">
        <f t="shared" si="3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40</v>
      </c>
      <c r="E38" s="29" t="s">
        <v>69</v>
      </c>
      <c r="F38" s="58">
        <v>2</v>
      </c>
      <c r="G38" s="78"/>
      <c r="H38" s="78"/>
      <c r="I38" s="50">
        <f t="shared" si="2"/>
        <v>0</v>
      </c>
      <c r="J38" s="51">
        <f t="shared" si="3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2"/>
        <v>0</v>
      </c>
      <c r="J39" s="51">
        <f t="shared" si="3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29</v>
      </c>
      <c r="E40" s="23">
        <v>0</v>
      </c>
      <c r="F40" s="57">
        <v>0</v>
      </c>
      <c r="G40" s="24">
        <v>0</v>
      </c>
      <c r="H40" s="24">
        <v>0</v>
      </c>
      <c r="I40" s="24">
        <f t="shared" si="2"/>
        <v>0</v>
      </c>
      <c r="J40" s="25">
        <f t="shared" si="3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2"/>
        <v>0</v>
      </c>
      <c r="J41" s="51">
        <f t="shared" si="3"/>
        <v>0</v>
      </c>
      <c r="L41" s="31"/>
    </row>
    <row r="42" spans="1:12" s="26" customFormat="1" ht="15" x14ac:dyDescent="0.2">
      <c r="A42" s="27"/>
      <c r="B42" s="29"/>
      <c r="C42" s="74"/>
      <c r="D42" s="28" t="s">
        <v>36</v>
      </c>
      <c r="E42" s="29" t="s">
        <v>15</v>
      </c>
      <c r="F42" s="58">
        <v>1</v>
      </c>
      <c r="G42" s="78"/>
      <c r="H42" s="78">
        <v>0</v>
      </c>
      <c r="I42" s="50">
        <f t="shared" si="2"/>
        <v>0</v>
      </c>
      <c r="J42" s="51">
        <f t="shared" si="3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31</v>
      </c>
      <c r="E43" s="29" t="s">
        <v>15</v>
      </c>
      <c r="F43" s="58">
        <v>1</v>
      </c>
      <c r="G43" s="78"/>
      <c r="H43" s="78">
        <v>0</v>
      </c>
      <c r="I43" s="50">
        <f t="shared" si="2"/>
        <v>0</v>
      </c>
      <c r="J43" s="51">
        <f t="shared" si="3"/>
        <v>0</v>
      </c>
      <c r="L43" s="31"/>
    </row>
    <row r="44" spans="1:12" s="26" customFormat="1" ht="126.75" customHeight="1" x14ac:dyDescent="0.2">
      <c r="A44" s="27"/>
      <c r="B44" s="29"/>
      <c r="C44" s="74"/>
      <c r="D44" s="82" t="s">
        <v>30</v>
      </c>
      <c r="E44" s="82"/>
      <c r="F44" s="82"/>
      <c r="G44" s="82"/>
      <c r="H44" s="82"/>
      <c r="I44" s="82"/>
      <c r="J44" s="83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4">G45*F45</f>
        <v>0</v>
      </c>
      <c r="J45" s="51">
        <f t="shared" ref="J45" si="5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84">
        <f>SUM(I46:J49)</f>
        <v>0</v>
      </c>
      <c r="J50" s="85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28</v>
      </c>
      <c r="E51" s="42">
        <v>0</v>
      </c>
      <c r="F51" s="60">
        <v>0</v>
      </c>
      <c r="G51" s="43">
        <v>0</v>
      </c>
      <c r="H51" s="43">
        <v>0</v>
      </c>
      <c r="I51" s="84">
        <f>I50*0.21</f>
        <v>0</v>
      </c>
      <c r="J51" s="85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27</v>
      </c>
      <c r="E52" s="42">
        <v>0</v>
      </c>
      <c r="F52" s="60">
        <v>0</v>
      </c>
      <c r="G52" s="43">
        <v>0</v>
      </c>
      <c r="H52" s="43">
        <v>0</v>
      </c>
      <c r="I52" s="84">
        <f>SUM(I50:J51)</f>
        <v>0</v>
      </c>
      <c r="J52" s="85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sheetProtection algorithmName="SHA-512" hashValue="Eqm9p5Lu6SZahZnS80nbJaXuFCLKCXAnTCi5zZ8j7rYrV1Xv1orWnOxdvETZQ0EY3qLhLCUZOUYFGKLs6sqUQw==" saltValue="zdtA2EPddpcjmR6XogYsyw==" spinCount="100000" sheet="1" objects="1" scenarios="1"/>
  <protectedRanges>
    <protectedRange sqref="G1:H1048576" name="Oblast1"/>
  </protectedRanges>
  <autoFilter ref="A6:J54"/>
  <mergeCells count="11">
    <mergeCell ref="A3:A4"/>
    <mergeCell ref="D3:D4"/>
    <mergeCell ref="E3:E4"/>
    <mergeCell ref="F3:F4"/>
    <mergeCell ref="G3:H3"/>
    <mergeCell ref="D44:J44"/>
    <mergeCell ref="I50:J50"/>
    <mergeCell ref="I51:J51"/>
    <mergeCell ref="I52:J52"/>
    <mergeCell ref="D1:I1"/>
    <mergeCell ref="I3:J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61" fitToHeight="0" orientation="portrait" horizontalDpi="196" r:id="rId1"/>
  <headerFooter alignWithMargins="0">
    <oddFooter>&amp;R&amp;"Arial CE,Tučné"&amp;9Strana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D728C1-FC78-4634-8FF3-7939EAE14087}"/>
</file>

<file path=customXml/itemProps2.xml><?xml version="1.0" encoding="utf-8"?>
<ds:datastoreItem xmlns:ds="http://schemas.openxmlformats.org/officeDocument/2006/customXml" ds:itemID="{B3B1D075-512C-4E95-A022-42A389EB15EC}"/>
</file>

<file path=customXml/itemProps3.xml><?xml version="1.0" encoding="utf-8"?>
<ds:datastoreItem xmlns:ds="http://schemas.openxmlformats.org/officeDocument/2006/customXml" ds:itemID="{71E82BEA-979B-41DC-A97D-2349595F1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VV_V1</vt:lpstr>
      <vt:lpstr>VV_V1!Názvy_tisku</vt:lpstr>
      <vt:lpstr>VV_V1!Oblast_tisku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2021-06-26T07:04:37Z</cp:lastPrinted>
  <dcterms:created xsi:type="dcterms:W3CDTF">1997-01-12T13:00:10Z</dcterms:created>
  <dcterms:modified xsi:type="dcterms:W3CDTF">2021-07-02T12:05:44Z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